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i-srv03\UsersFolders\eminow7\Pulpit\Okna Biblioteka Novum\Wniosek 04.2025\"/>
    </mc:Choice>
  </mc:AlternateContent>
  <xr:revisionPtr revIDLastSave="0" documentId="13_ncr:1_{29D5B4BA-571A-42D0-BDC1-C9BB20971440}" xr6:coauthVersionLast="36" xr6:coauthVersionMax="36" xr10:uidLastSave="{00000000-0000-0000-0000-000000000000}"/>
  <bookViews>
    <workbookView xWindow="0" yWindow="0" windowWidth="23040" windowHeight="9804" xr2:uid="{A1DCF8E0-A5F5-4C6B-B5DE-819902A6B5F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4" i="1"/>
  <c r="H16" i="1" l="1"/>
  <c r="H17" i="1" l="1"/>
  <c r="H19" i="1" s="1"/>
</calcChain>
</file>

<file path=xl/sharedStrings.xml><?xml version="1.0" encoding="utf-8"?>
<sst xmlns="http://schemas.openxmlformats.org/spreadsheetml/2006/main" count="22" uniqueCount="19">
  <si>
    <t xml:space="preserve"> </t>
  </si>
  <si>
    <t xml:space="preserve">Opis </t>
  </si>
  <si>
    <t xml:space="preserve">Wymiar zewnętrzny </t>
  </si>
  <si>
    <t xml:space="preserve">ilość </t>
  </si>
  <si>
    <t xml:space="preserve">Łączna wartość netto w PLN  </t>
  </si>
  <si>
    <r>
      <t>Dotyczy: Budynku Biblioteki Filologicznej Collegium Novum</t>
    </r>
    <r>
      <rPr>
        <b/>
        <sz val="12"/>
        <color rgb="FF000000"/>
        <rFont val="Calibri"/>
        <family val="2"/>
        <charset val="238"/>
        <scheme val="minor"/>
      </rPr>
      <t xml:space="preserve"> </t>
    </r>
  </si>
  <si>
    <t xml:space="preserve">Cena jednostkowa netto w PLN  </t>
  </si>
  <si>
    <t xml:space="preserve">Standard wykonania: </t>
  </si>
  <si>
    <t>Zestawienie okien:</t>
  </si>
  <si>
    <t>Wartość wykonania i montażu okien netto:</t>
  </si>
  <si>
    <t xml:space="preserve">Okno zewnętrzne, aluminiowe, profilowe, bez odporności ogniowej, odchylne na zewnątrz budynku, profile malowane na  kolor RAL; okno wyposażone w siłownik sterowany elektrycznie </t>
  </si>
  <si>
    <t xml:space="preserve">konstrukcji SxH [cm] </t>
  </si>
  <si>
    <t>5.  Podłączenie instalacji elektrycznej do siłowników.</t>
  </si>
  <si>
    <r>
      <t>2.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Calibri"/>
        <family val="2"/>
        <charset val="238"/>
        <scheme val="minor"/>
      </rPr>
      <t>Wypełnienie: szkło bez odporności ogniowej, jednokomorowe, z powłoką redukującą przepływ IR.</t>
    </r>
  </si>
  <si>
    <t>4.  W cenie uwzględnić: transport, demontaż istniejącego przeszklenia, montaż okna otwieralnego, podnośnik nożycowy.</t>
  </si>
  <si>
    <r>
      <t>3.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Calibri"/>
        <family val="2"/>
        <charset val="238"/>
        <scheme val="minor"/>
      </rPr>
      <t>Malowanie proszkowe wyrobów na kolor RAL 7015.</t>
    </r>
  </si>
  <si>
    <r>
      <t>1.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12"/>
        <color rgb="FF000000"/>
        <rFont val="Calibri"/>
        <family val="2"/>
        <charset val="238"/>
        <scheme val="minor"/>
      </rPr>
      <t>Wyroby wykonane z profili aluminiowych.</t>
    </r>
  </si>
  <si>
    <t>Vat 23%</t>
  </si>
  <si>
    <t>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</si>
</sst>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u/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4"/>
    </xf>
    <xf numFmtId="0" fontId="0" fillId="0" borderId="0" xfId="0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6" fontId="9" fillId="0" borderId="0" xfId="0" applyNumberFormat="1" applyFont="1"/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6" fontId="6" fillId="0" borderId="10" xfId="0" applyNumberFormat="1" applyFont="1" applyBorder="1" applyAlignment="1">
      <alignment horizontal="center" vertical="center" wrapText="1"/>
    </xf>
    <xf numFmtId="6" fontId="6" fillId="0" borderId="1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6" fontId="6" fillId="0" borderId="3" xfId="0" applyNumberFormat="1" applyFont="1" applyBorder="1" applyAlignment="1">
      <alignment horizontal="center" vertical="center" wrapText="1"/>
    </xf>
    <xf numFmtId="6" fontId="6" fillId="0" borderId="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6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68C9-8D50-4D68-BB99-4EB2A6601BA3}">
  <dimension ref="B2:I25"/>
  <sheetViews>
    <sheetView tabSelected="1" workbookViewId="0">
      <selection activeCell="E20" sqref="E20"/>
    </sheetView>
  </sheetViews>
  <sheetFormatPr defaultRowHeight="14.4" x14ac:dyDescent="0.3"/>
  <cols>
    <col min="3" max="3" width="55.109375" customWidth="1"/>
    <col min="6" max="6" width="10.44140625" bestFit="1" customWidth="1"/>
    <col min="7" max="8" width="12.5546875" customWidth="1"/>
    <col min="9" max="9" width="9.109375" bestFit="1" customWidth="1"/>
  </cols>
  <sheetData>
    <row r="2" spans="2:8" ht="15.6" x14ac:dyDescent="0.3">
      <c r="B2" s="1" t="s">
        <v>5</v>
      </c>
    </row>
    <row r="3" spans="2:8" ht="15.6" x14ac:dyDescent="0.3">
      <c r="B3" s="2" t="s">
        <v>0</v>
      </c>
    </row>
    <row r="4" spans="2:8" ht="15.6" x14ac:dyDescent="0.3">
      <c r="B4" s="2" t="s">
        <v>7</v>
      </c>
    </row>
    <row r="5" spans="2:8" ht="15.6" x14ac:dyDescent="0.3">
      <c r="B5" s="32" t="s">
        <v>16</v>
      </c>
    </row>
    <row r="6" spans="2:8" ht="15.6" x14ac:dyDescent="0.3">
      <c r="B6" s="32" t="s">
        <v>13</v>
      </c>
    </row>
    <row r="7" spans="2:8" ht="15.6" x14ac:dyDescent="0.3">
      <c r="B7" s="32" t="s">
        <v>15</v>
      </c>
    </row>
    <row r="8" spans="2:8" ht="15.6" x14ac:dyDescent="0.3">
      <c r="B8" s="32" t="s">
        <v>14</v>
      </c>
    </row>
    <row r="9" spans="2:8" ht="15.6" x14ac:dyDescent="0.3">
      <c r="B9" s="32" t="s">
        <v>12</v>
      </c>
    </row>
    <row r="10" spans="2:8" ht="15.6" x14ac:dyDescent="0.3">
      <c r="B10" s="3" t="s">
        <v>0</v>
      </c>
    </row>
    <row r="11" spans="2:8" ht="16.2" thickBot="1" x14ac:dyDescent="0.35">
      <c r="B11" s="2" t="s">
        <v>8</v>
      </c>
      <c r="C11" s="8"/>
    </row>
    <row r="12" spans="2:8" x14ac:dyDescent="0.3">
      <c r="B12" s="17"/>
      <c r="C12" s="16" t="s">
        <v>1</v>
      </c>
      <c r="D12" s="20" t="s">
        <v>2</v>
      </c>
      <c r="E12" s="21"/>
      <c r="F12" s="16" t="s">
        <v>3</v>
      </c>
      <c r="G12" s="16" t="s">
        <v>6</v>
      </c>
      <c r="H12" s="15" t="s">
        <v>4</v>
      </c>
    </row>
    <row r="13" spans="2:8" ht="33.6" customHeight="1" thickBot="1" x14ac:dyDescent="0.35">
      <c r="B13" s="18"/>
      <c r="C13" s="19"/>
      <c r="D13" s="22" t="s">
        <v>11</v>
      </c>
      <c r="E13" s="23"/>
      <c r="F13" s="19"/>
      <c r="G13" s="19"/>
      <c r="H13" s="24"/>
    </row>
    <row r="14" spans="2:8" ht="29.4" customHeight="1" thickBot="1" x14ac:dyDescent="0.35">
      <c r="B14" s="27">
        <v>1</v>
      </c>
      <c r="C14" s="30" t="s">
        <v>10</v>
      </c>
      <c r="D14" s="28">
        <v>235</v>
      </c>
      <c r="E14" s="12">
        <v>85</v>
      </c>
      <c r="F14" s="11">
        <v>9</v>
      </c>
      <c r="G14" s="25"/>
      <c r="H14" s="26">
        <f>F14*G14</f>
        <v>0</v>
      </c>
    </row>
    <row r="15" spans="2:8" ht="27" customHeight="1" thickBot="1" x14ac:dyDescent="0.35">
      <c r="B15" s="27">
        <v>2</v>
      </c>
      <c r="C15" s="31"/>
      <c r="D15" s="29">
        <v>208</v>
      </c>
      <c r="E15" s="9">
        <v>85</v>
      </c>
      <c r="F15" s="9">
        <v>3</v>
      </c>
      <c r="G15" s="13"/>
      <c r="H15" s="14">
        <f t="shared" ref="H15" si="0">F15*G15</f>
        <v>0</v>
      </c>
    </row>
    <row r="16" spans="2:8" ht="18" x14ac:dyDescent="0.35">
      <c r="B16" s="5" t="s">
        <v>9</v>
      </c>
      <c r="H16" s="10">
        <f>SUM(H14:H15)</f>
        <v>0</v>
      </c>
    </row>
    <row r="17" spans="2:9" ht="18" x14ac:dyDescent="0.3">
      <c r="B17" s="4" t="s">
        <v>0</v>
      </c>
      <c r="G17" s="34" t="s">
        <v>17</v>
      </c>
      <c r="H17" s="33">
        <f>H16*0.23</f>
        <v>0</v>
      </c>
    </row>
    <row r="18" spans="2:9" ht="15.6" x14ac:dyDescent="0.3">
      <c r="B18" s="6" t="s">
        <v>0</v>
      </c>
    </row>
    <row r="19" spans="2:9" ht="15.6" x14ac:dyDescent="0.3">
      <c r="B19" s="2"/>
      <c r="G19" s="35" t="s">
        <v>18</v>
      </c>
      <c r="H19" s="33">
        <f>H16+H17</f>
        <v>0</v>
      </c>
      <c r="I19" s="33"/>
    </row>
    <row r="20" spans="2:9" ht="15.6" x14ac:dyDescent="0.3">
      <c r="B20" s="7"/>
    </row>
    <row r="21" spans="2:9" ht="15.6" x14ac:dyDescent="0.3">
      <c r="B21" s="7"/>
    </row>
    <row r="22" spans="2:9" ht="15.6" x14ac:dyDescent="0.3">
      <c r="B22" s="7"/>
    </row>
    <row r="23" spans="2:9" ht="15.6" x14ac:dyDescent="0.3">
      <c r="B23" s="7"/>
    </row>
    <row r="24" spans="2:9" ht="15.6" x14ac:dyDescent="0.3">
      <c r="B24" s="3"/>
    </row>
    <row r="25" spans="2:9" ht="15.6" x14ac:dyDescent="0.3">
      <c r="B25" s="3"/>
    </row>
  </sheetData>
  <mergeCells count="8">
    <mergeCell ref="C14:C15"/>
    <mergeCell ref="H12:H13"/>
    <mergeCell ref="G12:G13"/>
    <mergeCell ref="B12:B13"/>
    <mergeCell ref="C12:C13"/>
    <mergeCell ref="D12:E12"/>
    <mergeCell ref="D13:E13"/>
    <mergeCell ref="F12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Nowak</dc:creator>
  <cp:lastModifiedBy>Emilia Nowak</cp:lastModifiedBy>
  <dcterms:created xsi:type="dcterms:W3CDTF">2025-03-20T12:47:30Z</dcterms:created>
  <dcterms:modified xsi:type="dcterms:W3CDTF">2025-04-29T08:52:14Z</dcterms:modified>
</cp:coreProperties>
</file>